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Sheet1!$A$1:$I$32</definedName>
  </definedNames>
  <calcPr calcId="144525"/>
</workbook>
</file>

<file path=xl/sharedStrings.xml><?xml version="1.0" encoding="utf-8"?>
<sst xmlns="http://schemas.openxmlformats.org/spreadsheetml/2006/main" count="99" uniqueCount="88">
  <si>
    <t>附件1：</t>
  </si>
  <si>
    <t>贺州市本级2022年度项目支出绩效自评表</t>
  </si>
  <si>
    <t>项目名称</t>
  </si>
  <si>
    <t>《贺州市中心城区地下空间专项规划（2021—2035年）》</t>
  </si>
  <si>
    <t>项目编码</t>
  </si>
  <si>
    <t>GH2020213</t>
  </si>
  <si>
    <t>项目实施单位</t>
  </si>
  <si>
    <t>贺州市自然资源局</t>
  </si>
  <si>
    <t>项目主管单位</t>
  </si>
  <si>
    <t>项目属性</t>
  </si>
  <si>
    <t>专项规划</t>
  </si>
  <si>
    <t>项目资金总额（万元）</t>
  </si>
  <si>
    <t>年初预算数</t>
  </si>
  <si>
    <t>全年预算数</t>
  </si>
  <si>
    <t>全年执行数</t>
  </si>
  <si>
    <t>预算执行率</t>
  </si>
  <si>
    <t>分值</t>
  </si>
  <si>
    <t>得分</t>
  </si>
  <si>
    <t xml:space="preserve"> 合计</t>
  </si>
  <si>
    <t>10分</t>
  </si>
  <si>
    <t>其中：一般公共预算拨款</t>
  </si>
  <si>
    <t>其中：上级</t>
  </si>
  <si>
    <t xml:space="preserve">      本级</t>
  </si>
  <si>
    <t>政府性基金</t>
  </si>
  <si>
    <t>─</t>
  </si>
  <si>
    <t>其他资金</t>
  </si>
  <si>
    <t>项目概况</t>
  </si>
  <si>
    <t xml:space="preserve">
随着城镇化的加快和社会经济快速增长, 贺州市城市建设用地日趋紧张,交通拥堵、停车不足、城市“蜘蛛网”等问题日渐凸显。为优化城市空间布局，疏导城市交通，提高土地利用率，根据《中共中央国务院关于进一步加强城市规划建设管理工作的若干意见》，特编制《贺州市中心城区地下空间专项规划（2021—2035年）》。</t>
  </si>
  <si>
    <t>项目起始时间</t>
  </si>
  <si>
    <t>项目终止时间</t>
  </si>
  <si>
    <t>项目实施进度</t>
  </si>
  <si>
    <t>2023年9月30日之前组织中期成果专家评审。2023年10月31日前，提交局务会及贺州市自然资源审查会审查。2023年11月30日之前，完成规划公示。2023年12月31日之前，项目批复并提交最终成果。</t>
  </si>
  <si>
    <t>中期绩效目标</t>
  </si>
  <si>
    <t>2022年5月30日前完成前期调研工作，2022年12月31日前完成专项规划初步成果编制。</t>
  </si>
  <si>
    <t>年度绩效目标</t>
  </si>
  <si>
    <t>年度绩效目标内容</t>
  </si>
  <si>
    <t>目标实际完成情况</t>
  </si>
  <si>
    <t>2023年12月前投入69.72万元元完成《贺州市中心城区地下空间专项规划（2021—2035年）》编制成果，规划提出城区地下空间近期重点建设项目3项，从用地开发、交通组织、城市形象、生态环境保护等方面提出地下空间开发建设的增益措施，为城区控规编制和建设项目的地下空间开发提供规划支撑。</t>
  </si>
  <si>
    <t>项目年度绩效          目标衡量指标</t>
  </si>
  <si>
    <t>一级指标</t>
  </si>
  <si>
    <t>二级指标</t>
  </si>
  <si>
    <t>指标内容</t>
  </si>
  <si>
    <t>指标值</t>
  </si>
  <si>
    <t>实际完成值</t>
  </si>
  <si>
    <t>偏差原因分析及改进措施</t>
  </si>
  <si>
    <t>产出指标    （50分）</t>
  </si>
  <si>
    <t>数量指标    （20分）</t>
  </si>
  <si>
    <t>规划编制工作完成率</t>
  </si>
  <si>
    <t>100%</t>
  </si>
  <si>
    <t>完成初步成果，2023年完成最终成果</t>
  </si>
  <si>
    <t>质量指标    （10分）</t>
  </si>
  <si>
    <t>专家评审通过率</t>
  </si>
  <si>
    <t>尚未开展专家评审，2023年推进成果完善和专家评审工作</t>
  </si>
  <si>
    <t>时效指标    （10分）</t>
  </si>
  <si>
    <t>项目完成率</t>
  </si>
  <si>
    <t>成本指标    （10分）</t>
  </si>
  <si>
    <t>成本控制</t>
  </si>
  <si>
    <t>不超过项目总预算</t>
  </si>
  <si>
    <t>完成初步成果，按进度支付规划编制费用</t>
  </si>
  <si>
    <t>效益指标    （30分）</t>
  </si>
  <si>
    <t>经济效益    指标（10分）</t>
  </si>
  <si>
    <t>提出城区地下空间近期重点建设项目</t>
  </si>
  <si>
    <r>
      <rPr>
        <sz val="11"/>
        <color theme="1"/>
        <rFont val="宋体"/>
        <charset val="134"/>
        <scheme val="minor"/>
      </rPr>
      <t>3</t>
    </r>
    <r>
      <rPr>
        <sz val="11"/>
        <rFont val="宋体"/>
        <charset val="134"/>
      </rPr>
      <t>项</t>
    </r>
  </si>
  <si>
    <t>阶段成果“近期建设规划”章节及近期建设规划图中提出了近期地下空间重点建设项目，包括地下商业、地下公共停车场、地下综合管廊。仅为阶段成果，待项目评审通过后可作为指导建设的依据</t>
  </si>
  <si>
    <t>社会效益    指标（10分）</t>
  </si>
  <si>
    <t>提出能够缓解土地资源紧缺问题的地下空间开发利用措施</t>
  </si>
  <si>
    <r>
      <rPr>
        <sz val="11"/>
        <color theme="1"/>
        <rFont val="宋体"/>
        <charset val="134"/>
        <scheme val="minor"/>
      </rPr>
      <t>1</t>
    </r>
    <r>
      <rPr>
        <sz val="11"/>
        <rFont val="宋体"/>
        <charset val="134"/>
      </rPr>
      <t>项</t>
    </r>
  </si>
  <si>
    <t>阶段成果中“地下公共服务设施规划”“地下市政设施规划”“地下交通设施规划”等章节提出了地下公共服务设施、地下市政设施、地下停车场等设施的规划布局，将部分地面空间的功能布局在地下，可以有效缓解土地资源紧缺的问题。待项目评审通过后可作为指导建设的依据。</t>
  </si>
  <si>
    <t>提出能够有效改善旧城区交通问题的地下交通建设措施</t>
  </si>
  <si>
    <r>
      <t>1</t>
    </r>
    <r>
      <rPr>
        <sz val="11"/>
        <rFont val="宋体"/>
        <charset val="134"/>
      </rPr>
      <t>项</t>
    </r>
  </si>
  <si>
    <t>阶段成果中“地下交通设施规划”章节提出了地下步行交通、地下停车场等设施的规划布局，可有效改善旧城区交通问题。待项目评审通过后可作为指导建设的依据。</t>
  </si>
  <si>
    <t>提出能够有效提升城市环境形象的设施入地措施</t>
  </si>
  <si>
    <t>阶段成果提出了部分市政设施入地的初步方案，将部分邻避设施布局在地下空间，可以有效改善城市环境形象。待项目评审通过后可作为指导建设的依据。</t>
  </si>
  <si>
    <t>生态效益    指标（5分）</t>
  </si>
  <si>
    <t>提出通过地下空间规划有效改善生态环境的措施</t>
  </si>
  <si>
    <t>阶段成果中“生态保护与地下空间开发”章节将中心城区生态功能区块分为大型生态区块、绿色廊道以及公园绿地，对公园绿地提出控制性开发和适度开发地下空间的规划指引，以降低生态功能区块地面开发强度，改善生态环境。待项目评审通过后可作为指导建设的依据。</t>
  </si>
  <si>
    <t>提出优化地下空间开发建设，减少地下空间开发建设对生态环境负面影响的措施</t>
  </si>
  <si>
    <t>阶段成果中“生态保护与地下空间开发”章节将中心城区生态功能区块分为大型生态区块、绿色廊道以及公园绿地，提出大型生态区块和绿色廊道空间的建设管控要求，减少地下空间开发对生态环境产生负面影响。待项目评审通过后可作为指导建设的依据。</t>
  </si>
  <si>
    <t>可持续影响    指标（5分）</t>
  </si>
  <si>
    <t>为城区控规编制和建设项目的地下空间开发提供规划支撑</t>
  </si>
  <si>
    <t>长期</t>
  </si>
  <si>
    <t>阶段成果“地块开发设计指引”章节对中心城区八步老城片区、东融新城片区等十二个片区的地下空间开发建设提出了规划指引，为下阶段的详细规划和项目建设提供了规划支撑。待项目评审通过后可作为指导建设的依据。</t>
  </si>
  <si>
    <t>满意度指标        （10分）</t>
  </si>
  <si>
    <t>服务对象    满意度指标</t>
  </si>
  <si>
    <r>
      <rPr>
        <sz val="11"/>
        <rFont val="宋体"/>
        <charset val="134"/>
      </rPr>
      <t>≥</t>
    </r>
    <r>
      <rPr>
        <sz val="11"/>
        <color theme="1"/>
        <rFont val="宋体"/>
        <charset val="134"/>
        <scheme val="minor"/>
      </rPr>
      <t>90%</t>
    </r>
  </si>
  <si>
    <t>项目未编制完成，尚未进行满意度调查等相关工作。项目通过专家评审后将进行规划公示，征求市民意见。</t>
  </si>
  <si>
    <t>总分</t>
  </si>
  <si>
    <r>
      <rPr>
        <b/>
        <sz val="10"/>
        <color rgb="FF000000"/>
        <rFont val="宋体"/>
        <charset val="134"/>
      </rPr>
      <t>备注：</t>
    </r>
    <r>
      <rPr>
        <sz val="10"/>
        <color rgb="FF000000"/>
        <rFont val="宋体"/>
        <charset val="134"/>
      </rPr>
      <t xml:space="preserve">
一、单位自评指标是指根据年度预算同步批复的《项目支出绩效目标表》确定的各项绩效目标和指标，先在本表补充完善后开展自评。
二、各项二级指标的权重分配由各单位根据项目实际情况确定，应当根据指标重要程度、项目实施阶段等因素综合确定 ，准确反映项目的产出和效益。
三、单位自评采用定量与定性评价相结合的比较法，总分由各项指标得分汇总形成。
（1）定量指标得分按照以下方法评定：与年初指标值相比，全部完成指标值的，记该指标所赋全部分值；对完成值高于指标值较多的，要分析原因，如果是由于年初指标值设定明显偏低造成的，要按照偏离度适度调减分值；未完成指标值的 ，按照完成值与指标值的比例记分。</t>
    </r>
    <r>
      <rPr>
        <b/>
        <sz val="10"/>
        <color rgb="FF000000"/>
        <rFont val="宋体"/>
        <charset val="134"/>
      </rPr>
      <t>指标得分公式：全年实际完成值/年度指标值×该指标分值</t>
    </r>
    <r>
      <rPr>
        <sz val="10"/>
        <color rgb="FF000000"/>
        <rFont val="宋体"/>
        <charset val="134"/>
      </rPr>
      <t>。
（2）定性指标得分按照以下方法评定：根据指标完成情况分为全部达成年度指标、部分达成年度指标并具有一定效果、未达成年度指标且效果较差三档，</t>
    </r>
    <r>
      <rPr>
        <b/>
        <sz val="10"/>
        <color rgb="FF000000"/>
        <rFont val="宋体"/>
        <charset val="134"/>
      </rPr>
      <t>分别按照该指标对应分值区间 100%-80%（含）、80%-60%（含）、60%-0%合理确定分值</t>
    </r>
    <r>
      <rPr>
        <sz val="10"/>
        <color rgb="FF000000"/>
        <rFont val="宋体"/>
        <charset val="134"/>
      </rPr>
      <t>。                                                                                              四、</t>
    </r>
    <r>
      <rPr>
        <b/>
        <sz val="10"/>
        <color rgb="FF000000"/>
        <rFont val="宋体"/>
        <charset val="134"/>
      </rPr>
      <t>预算执行率=全年执行数/全年预算数×100%。</t>
    </r>
  </si>
</sst>
</file>

<file path=xl/styles.xml><?xml version="1.0" encoding="utf-8"?>
<styleSheet xmlns="http://schemas.openxmlformats.org/spreadsheetml/2006/main">
  <numFmts count="6">
    <numFmt numFmtId="176" formatCode="#,##0_ "/>
    <numFmt numFmtId="44" formatCode="_ &quot;￥&quot;* #,##0.00_ ;_ &quot;￥&quot;* \-#,##0.00_ ;_ &quot;￥&quot;* &quot;-&quot;??_ ;_ @_ "/>
    <numFmt numFmtId="177" formatCode="#,##0.00_);[Red]\(#,##0.00\)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4"/>
      <name val="仿宋_GB2312"/>
      <charset val="134"/>
    </font>
    <font>
      <sz val="18"/>
      <color rgb="FF000000"/>
      <name val="方正小标宋简体"/>
      <charset val="134"/>
    </font>
    <font>
      <b/>
      <sz val="10"/>
      <color rgb="FF000000"/>
      <name val="宋体"/>
      <charset val="134"/>
    </font>
    <font>
      <sz val="10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0" fillId="1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1" borderId="13" applyNumberFormat="0" applyFon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10" borderId="12" applyNumberFormat="0" applyAlignment="0" applyProtection="0">
      <alignment vertical="center"/>
    </xf>
    <xf numFmtId="0" fontId="31" fillId="10" borderId="16" applyNumberFormat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3" fillId="0" borderId="0" xfId="0" applyFont="1" applyFill="1" applyAlignment="1"/>
    <xf numFmtId="0" fontId="2" fillId="0" borderId="0" xfId="0" applyFont="1" applyFill="1" applyAlignment="1"/>
    <xf numFmtId="0" fontId="4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right" vertical="center"/>
    </xf>
    <xf numFmtId="10" fontId="1" fillId="0" borderId="1" xfId="0" applyNumberFormat="1" applyFont="1" applyFill="1" applyBorder="1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left" vertical="center"/>
    </xf>
    <xf numFmtId="177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>
      <alignment vertical="center"/>
    </xf>
    <xf numFmtId="176" fontId="6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57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177" fontId="1" fillId="0" borderId="0" xfId="0" applyNumberFormat="1" applyFont="1" applyAlignment="1">
      <alignment horizontal="left"/>
    </xf>
    <xf numFmtId="0" fontId="12" fillId="0" borderId="1" xfId="0" applyFont="1" applyFill="1" applyBorder="1" applyAlignment="1">
      <alignment horizontal="left" wrapText="1"/>
    </xf>
    <xf numFmtId="0" fontId="2" fillId="0" borderId="0" xfId="0" applyFont="1" applyAlignment="1">
      <alignment horizontal="left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tabSelected="1" view="pageBreakPreview" zoomScaleNormal="100" zoomScaleSheetLayoutView="100" workbookViewId="0">
      <selection activeCell="B14" sqref="B14:I14"/>
    </sheetView>
  </sheetViews>
  <sheetFormatPr defaultColWidth="8" defaultRowHeight="14.25" customHeight="1"/>
  <cols>
    <col min="1" max="1" width="12.625" style="2" customWidth="1"/>
    <col min="2" max="2" width="13.625" style="2" customWidth="1"/>
    <col min="3" max="3" width="10.625" style="2" customWidth="1"/>
    <col min="4" max="4" width="9.625" style="2" customWidth="1"/>
    <col min="5" max="5" width="13.75" style="2" customWidth="1"/>
    <col min="6" max="7" width="9.625" style="2" customWidth="1"/>
    <col min="8" max="8" width="6.625" style="2" customWidth="1"/>
    <col min="9" max="9" width="26.875" style="2" customWidth="1"/>
    <col min="10" max="10" width="8" style="2"/>
    <col min="11" max="11" width="20.875" style="3" customWidth="1"/>
    <col min="12" max="16384" width="8" style="2"/>
  </cols>
  <sheetData>
    <row r="1" ht="18.95" customHeight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35.25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K2" s="48"/>
    </row>
    <row r="3" s="1" customFormat="1" ht="30" customHeight="1" spans="1:11">
      <c r="A3" s="7" t="s">
        <v>2</v>
      </c>
      <c r="B3" s="8" t="s">
        <v>3</v>
      </c>
      <c r="C3" s="8"/>
      <c r="D3" s="8"/>
      <c r="E3" s="8" t="s">
        <v>4</v>
      </c>
      <c r="F3" s="8" t="s">
        <v>5</v>
      </c>
      <c r="G3" s="8"/>
      <c r="H3" s="8"/>
      <c r="I3" s="8"/>
      <c r="K3" s="48"/>
    </row>
    <row r="4" s="1" customFormat="1" ht="12" spans="1:11">
      <c r="A4" s="8" t="s">
        <v>6</v>
      </c>
      <c r="B4" s="8" t="s">
        <v>7</v>
      </c>
      <c r="C4" s="8"/>
      <c r="D4" s="8"/>
      <c r="E4" s="8" t="s">
        <v>8</v>
      </c>
      <c r="F4" s="8" t="s">
        <v>7</v>
      </c>
      <c r="G4" s="8"/>
      <c r="H4" s="8"/>
      <c r="I4" s="8"/>
      <c r="K4" s="48"/>
    </row>
    <row r="5" s="1" customFormat="1" ht="12" spans="1:11">
      <c r="A5" s="7" t="s">
        <v>9</v>
      </c>
      <c r="B5" s="7" t="s">
        <v>10</v>
      </c>
      <c r="C5" s="7"/>
      <c r="D5" s="7"/>
      <c r="E5" s="7"/>
      <c r="F5" s="7"/>
      <c r="G5" s="7"/>
      <c r="H5" s="7"/>
      <c r="I5" s="7"/>
      <c r="K5" s="48"/>
    </row>
    <row r="6" s="1" customFormat="1" ht="12" spans="1:11">
      <c r="A6" s="8" t="s">
        <v>11</v>
      </c>
      <c r="B6" s="9"/>
      <c r="C6" s="9"/>
      <c r="D6" s="7" t="s">
        <v>12</v>
      </c>
      <c r="E6" s="7" t="s">
        <v>13</v>
      </c>
      <c r="F6" s="7" t="s">
        <v>14</v>
      </c>
      <c r="G6" s="7" t="s">
        <v>15</v>
      </c>
      <c r="H6" s="7" t="s">
        <v>16</v>
      </c>
      <c r="I6" s="7" t="s">
        <v>17</v>
      </c>
      <c r="K6" s="49"/>
    </row>
    <row r="7" s="1" customFormat="1" ht="12" spans="1:11">
      <c r="A7" s="8"/>
      <c r="B7" s="9" t="s">
        <v>18</v>
      </c>
      <c r="C7" s="9"/>
      <c r="D7" s="10">
        <v>99.6</v>
      </c>
      <c r="E7" s="10">
        <v>99.6</v>
      </c>
      <c r="F7" s="10">
        <v>29.8</v>
      </c>
      <c r="G7" s="11">
        <v>0.2992</v>
      </c>
      <c r="H7" s="12" t="s">
        <v>19</v>
      </c>
      <c r="I7" s="12">
        <v>3</v>
      </c>
      <c r="K7" s="48"/>
    </row>
    <row r="8" s="1" customFormat="1" ht="12" spans="1:11">
      <c r="A8" s="8"/>
      <c r="B8" s="8" t="s">
        <v>20</v>
      </c>
      <c r="C8" s="13" t="s">
        <v>21</v>
      </c>
      <c r="D8" s="14"/>
      <c r="E8" s="14"/>
      <c r="F8" s="14"/>
      <c r="G8" s="15"/>
      <c r="H8" s="12"/>
      <c r="I8" s="12"/>
      <c r="K8" s="48"/>
    </row>
    <row r="9" s="1" customFormat="1" ht="12" spans="1:11">
      <c r="A9" s="8"/>
      <c r="B9" s="8"/>
      <c r="C9" s="13" t="s">
        <v>22</v>
      </c>
      <c r="D9" s="14"/>
      <c r="E9" s="14"/>
      <c r="F9" s="14"/>
      <c r="G9" s="15"/>
      <c r="H9" s="12"/>
      <c r="I9" s="12"/>
      <c r="K9" s="48"/>
    </row>
    <row r="10" s="1" customFormat="1" ht="12" spans="1:11">
      <c r="A10" s="8"/>
      <c r="B10" s="7" t="s">
        <v>23</v>
      </c>
      <c r="C10" s="16" t="s">
        <v>24</v>
      </c>
      <c r="D10" s="10"/>
      <c r="E10" s="10"/>
      <c r="F10" s="10"/>
      <c r="G10" s="15"/>
      <c r="H10" s="12"/>
      <c r="I10" s="12"/>
      <c r="K10" s="48"/>
    </row>
    <row r="11" s="1" customFormat="1" ht="12" spans="1:11">
      <c r="A11" s="8"/>
      <c r="B11" s="7" t="s">
        <v>25</v>
      </c>
      <c r="C11" s="16" t="s">
        <v>24</v>
      </c>
      <c r="D11" s="10"/>
      <c r="E11" s="10"/>
      <c r="F11" s="10"/>
      <c r="G11" s="15"/>
      <c r="H11" s="12"/>
      <c r="I11" s="12"/>
      <c r="K11" s="48"/>
    </row>
    <row r="12" s="1" customFormat="1" ht="74.1" customHeight="1" spans="1:11">
      <c r="A12" s="8" t="s">
        <v>26</v>
      </c>
      <c r="B12" s="17" t="s">
        <v>27</v>
      </c>
      <c r="C12" s="17"/>
      <c r="D12" s="17"/>
      <c r="E12" s="17"/>
      <c r="F12" s="17"/>
      <c r="G12" s="17"/>
      <c r="H12" s="17"/>
      <c r="I12" s="17"/>
      <c r="K12" s="48"/>
    </row>
    <row r="13" s="1" customFormat="1" ht="12" spans="1:11">
      <c r="A13" s="7" t="s">
        <v>28</v>
      </c>
      <c r="B13" s="18">
        <v>44470</v>
      </c>
      <c r="C13" s="7"/>
      <c r="D13" s="7"/>
      <c r="E13" s="7" t="s">
        <v>29</v>
      </c>
      <c r="F13" s="18">
        <v>45261</v>
      </c>
      <c r="G13" s="7"/>
      <c r="H13" s="7"/>
      <c r="I13" s="7"/>
      <c r="K13" s="48"/>
    </row>
    <row r="14" s="1" customFormat="1" ht="54" customHeight="1" spans="1:11">
      <c r="A14" s="8" t="s">
        <v>30</v>
      </c>
      <c r="B14" s="17" t="s">
        <v>31</v>
      </c>
      <c r="C14" s="17"/>
      <c r="D14" s="17"/>
      <c r="E14" s="17"/>
      <c r="F14" s="17"/>
      <c r="G14" s="17"/>
      <c r="H14" s="17"/>
      <c r="I14" s="17"/>
      <c r="K14" s="48"/>
    </row>
    <row r="15" s="1" customFormat="1" ht="12" spans="1:11">
      <c r="A15" s="8" t="s">
        <v>32</v>
      </c>
      <c r="B15" s="17" t="s">
        <v>33</v>
      </c>
      <c r="C15" s="17"/>
      <c r="D15" s="17"/>
      <c r="E15" s="17"/>
      <c r="F15" s="17"/>
      <c r="G15" s="17"/>
      <c r="H15" s="17"/>
      <c r="I15" s="17"/>
      <c r="K15" s="48"/>
    </row>
    <row r="16" s="1" customFormat="1" ht="12" spans="1:11">
      <c r="A16" s="19" t="s">
        <v>34</v>
      </c>
      <c r="B16" s="20" t="s">
        <v>35</v>
      </c>
      <c r="C16" s="20"/>
      <c r="D16" s="20"/>
      <c r="E16" s="20" t="s">
        <v>36</v>
      </c>
      <c r="F16" s="20"/>
      <c r="G16" s="20"/>
      <c r="H16" s="20"/>
      <c r="I16" s="20"/>
      <c r="K16" s="48"/>
    </row>
    <row r="17" s="1" customFormat="1" ht="101.1" customHeight="1" spans="1:11">
      <c r="A17" s="21"/>
      <c r="B17" s="22" t="s">
        <v>37</v>
      </c>
      <c r="C17" s="22"/>
      <c r="D17" s="22"/>
      <c r="E17" s="22" t="s">
        <v>33</v>
      </c>
      <c r="F17" s="22"/>
      <c r="G17" s="22"/>
      <c r="H17" s="22"/>
      <c r="I17" s="22"/>
      <c r="K17" s="48"/>
    </row>
    <row r="18" s="1" customFormat="1" ht="12" spans="1:11">
      <c r="A18" s="8" t="s">
        <v>38</v>
      </c>
      <c r="B18" s="7" t="s">
        <v>39</v>
      </c>
      <c r="C18" s="7" t="s">
        <v>40</v>
      </c>
      <c r="D18" s="7" t="s">
        <v>41</v>
      </c>
      <c r="E18" s="7" t="s">
        <v>42</v>
      </c>
      <c r="F18" s="7" t="s">
        <v>43</v>
      </c>
      <c r="G18" s="7" t="s">
        <v>16</v>
      </c>
      <c r="H18" s="7" t="s">
        <v>17</v>
      </c>
      <c r="I18" s="8" t="s">
        <v>44</v>
      </c>
      <c r="K18" s="48"/>
    </row>
    <row r="19" s="1" customFormat="1" ht="24" spans="1:11">
      <c r="A19" s="8"/>
      <c r="B19" s="8" t="s">
        <v>45</v>
      </c>
      <c r="C19" s="22" t="s">
        <v>46</v>
      </c>
      <c r="D19" s="23" t="s">
        <v>47</v>
      </c>
      <c r="E19" s="24" t="s">
        <v>48</v>
      </c>
      <c r="F19" s="25">
        <v>0.3</v>
      </c>
      <c r="G19" s="26">
        <v>20</v>
      </c>
      <c r="H19" s="27">
        <v>6</v>
      </c>
      <c r="I19" s="22" t="s">
        <v>49</v>
      </c>
      <c r="K19" s="48"/>
    </row>
    <row r="20" s="1" customFormat="1" ht="24" spans="1:11">
      <c r="A20" s="8"/>
      <c r="B20" s="8"/>
      <c r="C20" s="22" t="s">
        <v>50</v>
      </c>
      <c r="D20" s="23" t="s">
        <v>51</v>
      </c>
      <c r="E20" s="24" t="s">
        <v>48</v>
      </c>
      <c r="F20" s="27">
        <v>0</v>
      </c>
      <c r="G20" s="26">
        <v>10</v>
      </c>
      <c r="H20" s="27">
        <v>0</v>
      </c>
      <c r="I20" s="22" t="s">
        <v>52</v>
      </c>
      <c r="K20" s="48"/>
    </row>
    <row r="21" s="1" customFormat="1" ht="24" spans="1:11">
      <c r="A21" s="8"/>
      <c r="B21" s="8"/>
      <c r="C21" s="22" t="s">
        <v>53</v>
      </c>
      <c r="D21" s="23" t="s">
        <v>54</v>
      </c>
      <c r="E21" s="24" t="s">
        <v>48</v>
      </c>
      <c r="F21" s="28">
        <v>0.3</v>
      </c>
      <c r="G21" s="26">
        <v>10</v>
      </c>
      <c r="H21" s="27">
        <v>3</v>
      </c>
      <c r="I21" s="22" t="s">
        <v>49</v>
      </c>
      <c r="K21" s="48"/>
    </row>
    <row r="22" s="1" customFormat="1" ht="27" spans="1:11">
      <c r="A22" s="8"/>
      <c r="B22" s="8"/>
      <c r="C22" s="22" t="s">
        <v>55</v>
      </c>
      <c r="D22" s="23" t="s">
        <v>56</v>
      </c>
      <c r="E22" s="29" t="s">
        <v>57</v>
      </c>
      <c r="F22" s="30">
        <v>0.2992</v>
      </c>
      <c r="G22" s="26">
        <v>10</v>
      </c>
      <c r="H22" s="27">
        <v>10</v>
      </c>
      <c r="I22" s="22" t="s">
        <v>58</v>
      </c>
      <c r="K22" s="48"/>
    </row>
    <row r="23" ht="72" spans="1:12">
      <c r="A23" s="31"/>
      <c r="B23" s="32" t="s">
        <v>59</v>
      </c>
      <c r="C23" s="33" t="s">
        <v>60</v>
      </c>
      <c r="D23" s="22" t="s">
        <v>61</v>
      </c>
      <c r="E23" s="24" t="s">
        <v>62</v>
      </c>
      <c r="F23" s="34">
        <v>3</v>
      </c>
      <c r="G23" s="34">
        <v>10</v>
      </c>
      <c r="H23" s="34">
        <v>3</v>
      </c>
      <c r="I23" s="50" t="s">
        <v>63</v>
      </c>
      <c r="K23" s="51"/>
      <c r="L23" s="2">
        <f>SUM(H23:H30)</f>
        <v>11</v>
      </c>
    </row>
    <row r="24" ht="104" customHeight="1" spans="1:9">
      <c r="A24" s="31"/>
      <c r="B24" s="35"/>
      <c r="C24" s="33" t="s">
        <v>64</v>
      </c>
      <c r="D24" s="36" t="s">
        <v>65</v>
      </c>
      <c r="E24" s="24" t="s">
        <v>66</v>
      </c>
      <c r="F24" s="34">
        <v>2</v>
      </c>
      <c r="G24" s="34">
        <v>4</v>
      </c>
      <c r="H24" s="34">
        <v>2</v>
      </c>
      <c r="I24" s="52" t="s">
        <v>67</v>
      </c>
    </row>
    <row r="25" ht="60" spans="1:9">
      <c r="A25" s="31"/>
      <c r="B25" s="35"/>
      <c r="C25" s="37"/>
      <c r="D25" s="36" t="s">
        <v>68</v>
      </c>
      <c r="E25" s="38" t="s">
        <v>69</v>
      </c>
      <c r="F25" s="34">
        <v>1</v>
      </c>
      <c r="G25" s="34">
        <v>3</v>
      </c>
      <c r="H25" s="34">
        <v>1</v>
      </c>
      <c r="I25" s="52" t="s">
        <v>70</v>
      </c>
    </row>
    <row r="26" ht="60" spans="1:9">
      <c r="A26" s="31"/>
      <c r="B26" s="35"/>
      <c r="C26" s="37"/>
      <c r="D26" s="36" t="s">
        <v>71</v>
      </c>
      <c r="E26" s="39" t="s">
        <v>69</v>
      </c>
      <c r="F26" s="34">
        <v>1</v>
      </c>
      <c r="G26" s="34">
        <v>3</v>
      </c>
      <c r="H26" s="34">
        <v>1</v>
      </c>
      <c r="I26" s="52" t="s">
        <v>72</v>
      </c>
    </row>
    <row r="27" ht="96" spans="1:9">
      <c r="A27" s="31"/>
      <c r="B27" s="35"/>
      <c r="C27" s="37" t="s">
        <v>73</v>
      </c>
      <c r="D27" s="36" t="s">
        <v>74</v>
      </c>
      <c r="E27" s="39" t="s">
        <v>69</v>
      </c>
      <c r="F27" s="34">
        <v>1</v>
      </c>
      <c r="G27" s="34">
        <v>2.5</v>
      </c>
      <c r="H27" s="34">
        <v>1</v>
      </c>
      <c r="I27" s="52" t="s">
        <v>75</v>
      </c>
    </row>
    <row r="28" ht="96" spans="1:9">
      <c r="A28" s="31"/>
      <c r="B28" s="35"/>
      <c r="C28" s="37"/>
      <c r="D28" s="36" t="s">
        <v>76</v>
      </c>
      <c r="E28" s="39" t="s">
        <v>69</v>
      </c>
      <c r="F28" s="34">
        <v>1</v>
      </c>
      <c r="G28" s="34">
        <v>2.5</v>
      </c>
      <c r="H28" s="34">
        <v>1</v>
      </c>
      <c r="I28" s="53" t="s">
        <v>77</v>
      </c>
    </row>
    <row r="29" ht="103" customHeight="1" spans="1:9">
      <c r="A29" s="31"/>
      <c r="B29" s="35"/>
      <c r="C29" s="33" t="s">
        <v>78</v>
      </c>
      <c r="D29" s="40" t="s">
        <v>79</v>
      </c>
      <c r="E29" s="29" t="s">
        <v>80</v>
      </c>
      <c r="F29" s="41">
        <v>2</v>
      </c>
      <c r="G29" s="41">
        <v>5</v>
      </c>
      <c r="H29" s="41">
        <v>2</v>
      </c>
      <c r="I29" s="54" t="s">
        <v>81</v>
      </c>
    </row>
    <row r="30" ht="60.4" customHeight="1" spans="1:9">
      <c r="A30" s="31"/>
      <c r="B30" s="42" t="s">
        <v>82</v>
      </c>
      <c r="C30" s="43" t="s">
        <v>83</v>
      </c>
      <c r="D30" s="43"/>
      <c r="E30" s="24" t="s">
        <v>84</v>
      </c>
      <c r="F30" s="43">
        <v>0</v>
      </c>
      <c r="G30" s="43">
        <v>10</v>
      </c>
      <c r="H30" s="43">
        <v>0</v>
      </c>
      <c r="I30" s="55" t="s">
        <v>85</v>
      </c>
    </row>
    <row r="31" ht="13.5" spans="1:9">
      <c r="A31" s="44" t="s">
        <v>86</v>
      </c>
      <c r="B31" s="44"/>
      <c r="C31" s="44"/>
      <c r="D31" s="44"/>
      <c r="E31" s="44"/>
      <c r="F31" s="44"/>
      <c r="G31" s="45">
        <f>SUM(G19:G30)</f>
        <v>90</v>
      </c>
      <c r="H31" s="45">
        <f>SUM(H19:H30)</f>
        <v>30</v>
      </c>
      <c r="I31" s="55"/>
    </row>
    <row r="32" ht="170.1" customHeight="1" spans="1:9">
      <c r="A32" s="46" t="s">
        <v>87</v>
      </c>
      <c r="B32" s="47"/>
      <c r="C32" s="47"/>
      <c r="D32" s="47"/>
      <c r="E32" s="47"/>
      <c r="F32" s="47"/>
      <c r="G32" s="47"/>
      <c r="H32" s="47"/>
      <c r="I32" s="47"/>
    </row>
  </sheetData>
  <mergeCells count="30">
    <mergeCell ref="A2:I2"/>
    <mergeCell ref="B3:D3"/>
    <mergeCell ref="F3:I3"/>
    <mergeCell ref="B4:D4"/>
    <mergeCell ref="F4:I4"/>
    <mergeCell ref="B5:I5"/>
    <mergeCell ref="B6:C6"/>
    <mergeCell ref="B7:C7"/>
    <mergeCell ref="B12:I12"/>
    <mergeCell ref="B13:D13"/>
    <mergeCell ref="F13:I13"/>
    <mergeCell ref="B14:I14"/>
    <mergeCell ref="B15:I15"/>
    <mergeCell ref="B16:D16"/>
    <mergeCell ref="E16:I16"/>
    <mergeCell ref="B17:D17"/>
    <mergeCell ref="E17:I17"/>
    <mergeCell ref="A31:F31"/>
    <mergeCell ref="A32:I32"/>
    <mergeCell ref="A6:A11"/>
    <mergeCell ref="A16:A17"/>
    <mergeCell ref="A18:A30"/>
    <mergeCell ref="B8:B9"/>
    <mergeCell ref="B19:B22"/>
    <mergeCell ref="B23:B29"/>
    <mergeCell ref="C24:C26"/>
    <mergeCell ref="C27:C28"/>
    <mergeCell ref="G7:G11"/>
    <mergeCell ref="H7:H11"/>
    <mergeCell ref="I7:I11"/>
  </mergeCells>
  <printOptions horizontalCentered="1"/>
  <pageMargins left="0.554166666666667" right="0.160416666666667" top="0.786805555555556" bottom="0.786805555555556" header="0.511805555555556" footer="0.511805555555556"/>
  <pageSetup paperSize="9" scale="86" firstPageNumber="5" orientation="portrait" useFirstPageNumber="1"/>
  <headerFooter>
    <oddFooter>&amp;C- &amp;P -</oddFooter>
  </headerFooter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李明亮&gt;</dc:creator>
  <cp:lastModifiedBy>罗思思</cp:lastModifiedBy>
  <dcterms:created xsi:type="dcterms:W3CDTF">2022-04-08T08:52:00Z</dcterms:created>
  <dcterms:modified xsi:type="dcterms:W3CDTF">2023-03-10T07:37:21Z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  <property fmtid="{D5CDD505-2E9C-101B-9397-08002B2CF9AE}" pid="3" name="KSOReadingLayout">
    <vt:bool>false</vt:bool>
  </property>
</Properties>
</file>